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8555" windowHeight="11505"/>
  </bookViews>
  <sheets>
    <sheet name="Материалы" sheetId="1" r:id="rId1"/>
  </sheets>
  <definedNames>
    <definedName name="_xlnm._FilterDatabase" localSheetId="0" hidden="1">Материалы!$A$3:$AK$6</definedName>
    <definedName name="_xlnm.Print_Titles" localSheetId="0">Материалы!$3:$3</definedName>
    <definedName name="_xlnm.Print_Area" localSheetId="0">Материалы!$A$1:$AH$16</definedName>
  </definedNames>
  <calcPr calcId="125725"/>
</workbook>
</file>

<file path=xl/calcChain.xml><?xml version="1.0" encoding="utf-8"?>
<calcChain xmlns="http://schemas.openxmlformats.org/spreadsheetml/2006/main">
  <c r="Z5" i="1"/>
  <c r="AJ4"/>
  <c r="AJ5" s="1"/>
  <c r="AJ6" s="1"/>
  <c r="AB4"/>
  <c r="AC4" s="1"/>
  <c r="AC5" l="1"/>
  <c r="AD4"/>
  <c r="AD5" s="1"/>
</calcChain>
</file>

<file path=xl/sharedStrings.xml><?xml version="1.0" encoding="utf-8"?>
<sst xmlns="http://schemas.openxmlformats.org/spreadsheetml/2006/main" count="57" uniqueCount="57">
  <si>
    <t>СПЕЦИФИКАЦИЯ. Поставка клапанов запорных для сооружения энергоблока № 4 Ростовской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</si>
  <si>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</si>
  <si>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</si>
  <si>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</si>
  <si>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</si>
  <si>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</si>
  <si>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</si>
  <si>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</si>
  <si>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</si>
  <si>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</si>
  <si>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</si>
  <si>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</si>
  <si>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</si>
  <si>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</si>
  <si>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</si>
  <si>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</si>
  <si>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</si>
  <si>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</si>
  <si>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</si>
  <si>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</si>
  <si>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</si>
  <si>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</si>
  <si>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</si>
  <si>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</si>
  <si>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</si>
  <si>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</si>
  <si>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</si>
  <si>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</si>
  <si>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</si>
  <si>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18 %, руб.</t>
  </si>
  <si>
    <t>Сумма с НДС, руб.</t>
  </si>
  <si>
    <t>Объект проектирования</t>
  </si>
  <si>
    <t>Примечание</t>
  </si>
  <si>
    <t>Срок поставки</t>
  </si>
  <si>
    <t>Разработчик РД</t>
  </si>
  <si>
    <t>Стоимость изделия в ценах 2000 года, руб.</t>
  </si>
  <si>
    <t>Стоимость изделий в ценах 2000 года, руб.</t>
  </si>
  <si>
    <t>2.ИСУП.5781112</t>
  </si>
  <si>
    <t>4SF71S01</t>
  </si>
  <si>
    <t>Клапан запорный сильфонный</t>
  </si>
  <si>
    <t>по типу
НГ 26526-100АЭ-19</t>
  </si>
  <si>
    <t>3CIIIв</t>
  </si>
  <si>
    <t>Материалы</t>
  </si>
  <si>
    <t>2,5</t>
  </si>
  <si>
    <t>паровоздушная смесь</t>
  </si>
  <si>
    <t>маховик</t>
  </si>
  <si>
    <t>нж</t>
  </si>
  <si>
    <t>под приварку</t>
  </si>
  <si>
    <t>по типу
ТУ 26-07-1407-2008</t>
  </si>
  <si>
    <t>(смета - после выпуска ПСД)</t>
  </si>
  <si>
    <t>Б-806522 (43488с/о)</t>
  </si>
  <si>
    <t>C/3</t>
  </si>
  <si>
    <t>II</t>
  </si>
  <si>
    <t>Машинное отделение (деаэраторная, этажерка электроустройств).</t>
  </si>
  <si>
    <t>строительная длина 430 мм. высота от оси верхнего патрубка 350. несоосность 160 мм._x000D_
_x000D_
*Ремонтная документация в наличии и соответствует ГОСТ 2.602</t>
  </si>
  <si>
    <t>БКП 1/2</t>
  </si>
  <si>
    <t>ИТОГО: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</si>
</sst>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7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6" fillId="0" borderId="0"/>
  </cellStyleXfs>
  <cellXfs count="35">
    <xf numFmtId="0" fontId="0" fillId="0" borderId="0" xfId="0"/>
    <xf numFmtId="49" fontId="2" fillId="0" borderId="0" xfId="0" applyNumberFormat="1" applyFont="1"/>
    <xf numFmtId="2" fontId="0" fillId="0" borderId="0" xfId="0" applyNumberFormat="1"/>
    <xf numFmtId="0" fontId="0" fillId="0" borderId="0" xfId="0" applyFill="1"/>
    <xf numFmtId="0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Fill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3" fontId="0" fillId="0" borderId="0" xfId="1" applyFont="1" applyFill="1" applyBorder="1"/>
    <xf numFmtId="2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4"/>
  <sheetViews>
    <sheetView tabSelected="1" view="pageBreakPreview" zoomScale="75" zoomScaleNormal="100" workbookViewId="0">
      <selection activeCell="AD10" sqref="AD10"/>
    </sheetView>
  </sheetViews>
  <sheetFormatPr defaultRowHeight="12.75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3.85546875" style="26" customWidth="1"/>
    <col min="6" max="6" width="6.28515625" style="25" customWidth="1"/>
    <col min="7" max="7" width="9.140625" style="25"/>
    <col min="8" max="8" width="5.140625" style="25" customWidth="1"/>
    <col min="9" max="9" width="7.42578125" style="25" customWidth="1"/>
    <col min="10" max="10" width="7.28515625" style="25" customWidth="1"/>
    <col min="11" max="11" width="8.85546875" style="25" customWidth="1"/>
    <col min="12" max="12" width="8.140625" style="25" customWidth="1"/>
    <col min="13" max="13" width="7.5703125" style="27" customWidth="1"/>
    <col min="14" max="15" width="9.140625" style="25"/>
    <col min="16" max="16" width="7.28515625" style="25" customWidth="1"/>
    <col min="17" max="17" width="7.7109375" style="25" customWidth="1"/>
    <col min="18" max="18" width="9.28515625" style="25" customWidth="1"/>
    <col min="19" max="19" width="16.5703125" style="25" customWidth="1"/>
    <col min="20" max="21" width="9.140625" style="25"/>
    <col min="22" max="22" width="6.7109375" style="25" customWidth="1"/>
    <col min="23" max="23" width="9.140625" style="25"/>
    <col min="24" max="24" width="5.7109375" style="25" customWidth="1"/>
    <col min="25" max="25" width="6.140625" style="25" customWidth="1"/>
    <col min="26" max="26" width="6.5703125" style="25" customWidth="1"/>
    <col min="27" max="27" width="14.28515625" style="32" customWidth="1"/>
    <col min="28" max="28" width="16.85546875" style="32" customWidth="1"/>
    <col min="29" max="29" width="17.42578125" style="32" customWidth="1"/>
    <col min="30" max="30" width="20.28515625" style="32" customWidth="1"/>
    <col min="31" max="31" width="20.28515625" style="25" customWidth="1"/>
    <col min="32" max="32" width="28.7109375" style="29" customWidth="1"/>
    <col min="33" max="33" width="11.5703125" style="30" customWidth="1"/>
    <col min="34" max="34" width="5.85546875" style="26" customWidth="1"/>
    <col min="35" max="35" width="12.28515625" style="27" customWidth="1"/>
    <col min="36" max="36" width="23.140625" customWidth="1"/>
  </cols>
  <sheetData>
    <row r="1" spans="1:37" ht="18">
      <c r="A1"/>
      <c r="B1" s="1" t="s">
        <v>0</v>
      </c>
      <c r="C1"/>
      <c r="D1"/>
      <c r="E1"/>
      <c r="F1"/>
      <c r="G1"/>
      <c r="H1"/>
      <c r="I1"/>
      <c r="J1"/>
      <c r="K1"/>
      <c r="L1"/>
      <c r="M1" s="2"/>
      <c r="N1"/>
      <c r="O1"/>
      <c r="P1"/>
      <c r="Q1"/>
      <c r="R1"/>
      <c r="S1"/>
      <c r="T1"/>
      <c r="U1"/>
      <c r="V1"/>
      <c r="W1"/>
      <c r="X1"/>
      <c r="Y1"/>
      <c r="Z1"/>
      <c r="AA1" s="3"/>
      <c r="AB1" s="3"/>
      <c r="AC1" s="3"/>
      <c r="AD1" s="3"/>
      <c r="AE1"/>
      <c r="AF1" s="4"/>
      <c r="AG1" s="3"/>
      <c r="AH1" s="5"/>
      <c r="AI1"/>
    </row>
    <row r="2" spans="1:37" ht="135" customHeight="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6" t="s">
        <v>10</v>
      </c>
      <c r="K2" s="6" t="s">
        <v>11</v>
      </c>
      <c r="L2" s="8" t="s">
        <v>12</v>
      </c>
      <c r="M2" s="9" t="s">
        <v>13</v>
      </c>
      <c r="N2" s="6" t="s">
        <v>14</v>
      </c>
      <c r="O2" s="6" t="s">
        <v>15</v>
      </c>
      <c r="P2" s="10" t="s">
        <v>16</v>
      </c>
      <c r="Q2" s="6" t="s">
        <v>17</v>
      </c>
      <c r="R2" s="11" t="s">
        <v>18</v>
      </c>
      <c r="S2" s="11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2" t="s">
        <v>27</v>
      </c>
      <c r="AB2" s="12" t="s">
        <v>28</v>
      </c>
      <c r="AC2" s="12" t="s">
        <v>29</v>
      </c>
      <c r="AD2" s="12" t="s">
        <v>30</v>
      </c>
      <c r="AE2" s="7" t="s">
        <v>31</v>
      </c>
      <c r="AF2" s="13" t="s">
        <v>32</v>
      </c>
      <c r="AG2" s="14" t="s">
        <v>33</v>
      </c>
      <c r="AH2" s="7" t="s">
        <v>34</v>
      </c>
      <c r="AI2" s="7" t="s">
        <v>35</v>
      </c>
      <c r="AJ2" s="7" t="s">
        <v>36</v>
      </c>
    </row>
    <row r="3" spans="1:37" ht="14.25" customHeight="1">
      <c r="A3" s="15">
        <v>1</v>
      </c>
      <c r="B3" s="16">
        <v>2</v>
      </c>
      <c r="C3" s="15">
        <v>3</v>
      </c>
      <c r="D3" s="16">
        <v>4</v>
      </c>
      <c r="E3" s="15">
        <v>5</v>
      </c>
      <c r="F3" s="16">
        <v>6</v>
      </c>
      <c r="G3" s="15">
        <v>7</v>
      </c>
      <c r="H3" s="16">
        <v>8</v>
      </c>
      <c r="I3" s="15">
        <v>9</v>
      </c>
      <c r="J3" s="16">
        <v>10</v>
      </c>
      <c r="K3" s="15">
        <v>11</v>
      </c>
      <c r="L3" s="16">
        <v>12</v>
      </c>
      <c r="M3" s="15">
        <v>13</v>
      </c>
      <c r="N3" s="16">
        <v>14</v>
      </c>
      <c r="O3" s="15">
        <v>15</v>
      </c>
      <c r="P3" s="16">
        <v>16</v>
      </c>
      <c r="Q3" s="15">
        <v>17</v>
      </c>
      <c r="R3" s="16">
        <v>18</v>
      </c>
      <c r="S3" s="15">
        <v>19</v>
      </c>
      <c r="T3" s="16">
        <v>20</v>
      </c>
      <c r="U3" s="15">
        <v>21</v>
      </c>
      <c r="V3" s="16">
        <v>22</v>
      </c>
      <c r="W3" s="15">
        <v>23</v>
      </c>
      <c r="X3" s="16">
        <v>24</v>
      </c>
      <c r="Y3" s="15">
        <v>25</v>
      </c>
      <c r="Z3" s="16">
        <v>26</v>
      </c>
      <c r="AA3" s="15">
        <v>27</v>
      </c>
      <c r="AB3" s="16">
        <v>28</v>
      </c>
      <c r="AC3" s="15">
        <v>29</v>
      </c>
      <c r="AD3" s="16">
        <v>30</v>
      </c>
      <c r="AE3" s="15">
        <v>31</v>
      </c>
      <c r="AF3" s="15">
        <v>33</v>
      </c>
      <c r="AG3" s="16">
        <v>34</v>
      </c>
      <c r="AH3" s="15">
        <v>35</v>
      </c>
      <c r="AI3" s="15">
        <v>27</v>
      </c>
    </row>
    <row r="4" spans="1:37" s="24" customFormat="1" ht="102">
      <c r="A4" s="17">
        <v>1</v>
      </c>
      <c r="B4" s="18" t="s">
        <v>37</v>
      </c>
      <c r="C4" s="18" t="s">
        <v>38</v>
      </c>
      <c r="D4" s="18" t="s">
        <v>39</v>
      </c>
      <c r="E4" s="18" t="s">
        <v>40</v>
      </c>
      <c r="F4" s="17" t="s">
        <v>41</v>
      </c>
      <c r="G4" s="17" t="s">
        <v>42</v>
      </c>
      <c r="H4" s="17">
        <v>100</v>
      </c>
      <c r="I4" s="17" t="s">
        <v>43</v>
      </c>
      <c r="J4" s="17">
        <v>200</v>
      </c>
      <c r="K4" s="17" t="s">
        <v>44</v>
      </c>
      <c r="L4" s="17"/>
      <c r="M4" s="19">
        <v>96</v>
      </c>
      <c r="N4" s="17" t="s">
        <v>45</v>
      </c>
      <c r="O4" s="17"/>
      <c r="P4" s="17"/>
      <c r="Q4" s="17" t="s">
        <v>46</v>
      </c>
      <c r="R4" s="17" t="s">
        <v>47</v>
      </c>
      <c r="S4" s="17" t="s">
        <v>48</v>
      </c>
      <c r="T4" s="17" t="s">
        <v>49</v>
      </c>
      <c r="U4" s="17"/>
      <c r="V4" s="17">
        <v>74</v>
      </c>
      <c r="W4" s="17" t="s">
        <v>50</v>
      </c>
      <c r="X4" s="17" t="s">
        <v>51</v>
      </c>
      <c r="Y4" s="17" t="s">
        <v>52</v>
      </c>
      <c r="Z4" s="17">
        <v>1</v>
      </c>
      <c r="AA4" s="20"/>
      <c r="AB4" s="20">
        <f t="shared" ref="AB4" si="0">ROUND(AA4*Z4,2)</f>
        <v>0</v>
      </c>
      <c r="AC4" s="20">
        <f t="shared" ref="AC4" si="1">ROUND(AB4*0.18,2)</f>
        <v>0</v>
      </c>
      <c r="AD4" s="20">
        <f t="shared" ref="AD4" si="2">AC4+AB4</f>
        <v>0</v>
      </c>
      <c r="AE4" s="17" t="s">
        <v>53</v>
      </c>
      <c r="AF4" s="21" t="s">
        <v>54</v>
      </c>
      <c r="AG4" s="22">
        <v>42367.333333333336</v>
      </c>
      <c r="AH4" s="18" t="s">
        <v>55</v>
      </c>
      <c r="AI4" s="19">
        <v>129023.57</v>
      </c>
      <c r="AJ4" s="23">
        <f>AI4*Z4</f>
        <v>129023.57</v>
      </c>
    </row>
    <row r="5" spans="1:37">
      <c r="S5" s="25" t="s">
        <v>56</v>
      </c>
      <c r="Z5" s="25">
        <f>SUM(Z4:Z4)</f>
        <v>1</v>
      </c>
      <c r="AA5" s="28"/>
      <c r="AB5" s="28"/>
      <c r="AC5" s="28">
        <f>SUM(AC4:AC4)</f>
        <v>0</v>
      </c>
      <c r="AD5" s="28">
        <f>SUM(AD4:AD4)</f>
        <v>0</v>
      </c>
      <c r="AJ5" s="31">
        <f>SUM(AJ4:AJ4)</f>
        <v>129023.57</v>
      </c>
    </row>
    <row r="6" spans="1:37">
      <c r="AA6" s="28"/>
      <c r="AB6" s="28"/>
      <c r="AC6" s="28"/>
      <c r="AD6" s="28"/>
      <c r="AJ6" s="31">
        <f>AJ5*3.94*1.18</f>
        <v>599856.38164399995</v>
      </c>
    </row>
    <row r="7" spans="1:37">
      <c r="AA7" s="28"/>
      <c r="AB7" s="28"/>
      <c r="AC7" s="28"/>
      <c r="AD7" s="28"/>
    </row>
    <row r="13" spans="1:37" s="32" customFormat="1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B13" s="33"/>
      <c r="AE13" s="25"/>
      <c r="AF13" s="29"/>
      <c r="AG13" s="30"/>
      <c r="AH13" s="26"/>
      <c r="AI13" s="27"/>
      <c r="AJ13"/>
      <c r="AK13"/>
    </row>
    <row r="19" spans="1:37" s="32" customFormat="1">
      <c r="A19" s="25"/>
      <c r="B19" s="26"/>
      <c r="C19" s="26"/>
      <c r="D19" s="26"/>
      <c r="E19" s="26"/>
      <c r="F19" s="25"/>
      <c r="G19" s="25"/>
      <c r="H19" s="25"/>
      <c r="I19" s="25"/>
      <c r="J19" s="25"/>
      <c r="K19" s="25"/>
      <c r="L19" s="25"/>
      <c r="M19" s="27"/>
      <c r="N19" s="25"/>
      <c r="O19" s="34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E19" s="25"/>
      <c r="AF19" s="29"/>
      <c r="AG19" s="30"/>
      <c r="AH19" s="26"/>
      <c r="AI19" s="27"/>
      <c r="AJ19"/>
      <c r="AK19"/>
    </row>
    <row r="20" spans="1:37" s="32" customFormat="1">
      <c r="A20" s="25"/>
      <c r="B20" s="26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7"/>
      <c r="N20" s="25"/>
      <c r="O20" s="34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E20" s="25"/>
      <c r="AF20" s="29"/>
      <c r="AG20" s="30"/>
      <c r="AH20" s="26"/>
      <c r="AI20" s="27"/>
      <c r="AJ20"/>
      <c r="AK20"/>
    </row>
    <row r="21" spans="1:37" s="32" customFormat="1">
      <c r="A21" s="25"/>
      <c r="B21" s="26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7"/>
      <c r="N21" s="25"/>
      <c r="O21" s="34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E21" s="25"/>
      <c r="AF21" s="29"/>
      <c r="AG21" s="30"/>
      <c r="AH21" s="26"/>
      <c r="AI21" s="27"/>
      <c r="AJ21"/>
      <c r="AK21"/>
    </row>
    <row r="22" spans="1:37" s="32" customFormat="1">
      <c r="A22" s="25"/>
      <c r="B22" s="26"/>
      <c r="C22" s="26"/>
      <c r="D22" s="26"/>
      <c r="E22" s="26"/>
      <c r="F22" s="25"/>
      <c r="G22" s="25"/>
      <c r="H22" s="25"/>
      <c r="I22" s="25"/>
      <c r="J22" s="25"/>
      <c r="K22" s="25"/>
      <c r="L22" s="25"/>
      <c r="M22" s="27"/>
      <c r="N22" s="25"/>
      <c r="O22" s="34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E22" s="25"/>
      <c r="AF22" s="29"/>
      <c r="AG22" s="30"/>
      <c r="AH22" s="26"/>
      <c r="AI22" s="27"/>
      <c r="AJ22"/>
      <c r="AK22"/>
    </row>
    <row r="23" spans="1:37" s="32" customFormat="1">
      <c r="A23" s="25"/>
      <c r="B23" s="26"/>
      <c r="C23" s="26"/>
      <c r="D23" s="26"/>
      <c r="E23" s="26"/>
      <c r="F23" s="25"/>
      <c r="G23" s="25"/>
      <c r="H23" s="25"/>
      <c r="I23" s="25"/>
      <c r="J23" s="25"/>
      <c r="K23" s="25"/>
      <c r="L23" s="25"/>
      <c r="M23" s="27"/>
      <c r="N23" s="25"/>
      <c r="O23" s="34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E23" s="25"/>
      <c r="AF23" s="29"/>
      <c r="AG23" s="30"/>
      <c r="AH23" s="26"/>
      <c r="AI23" s="27"/>
      <c r="AJ23"/>
      <c r="AK23"/>
    </row>
    <row r="24" spans="1:37" s="32" customFormat="1">
      <c r="A24" s="25"/>
      <c r="B24" s="26"/>
      <c r="C24" s="26"/>
      <c r="D24" s="26"/>
      <c r="E24" s="26"/>
      <c r="F24" s="25"/>
      <c r="G24" s="25"/>
      <c r="H24" s="25"/>
      <c r="I24" s="25"/>
      <c r="J24" s="25"/>
      <c r="K24" s="25"/>
      <c r="L24" s="25"/>
      <c r="M24" s="27"/>
      <c r="N24" s="25"/>
      <c r="O24" s="34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E24" s="25"/>
      <c r="AF24" s="29"/>
      <c r="AG24" s="30"/>
      <c r="AH24" s="26"/>
      <c r="AI24" s="27"/>
      <c r="AJ24"/>
      <c r="AK24"/>
    </row>
  </sheetData>
  <autoFilter ref="A3:AK6">
    <filterColumn colId="36"/>
  </autoFilter>
  <pageMargins left="0.23622047244094491" right="0.11811023622047245" top="0.70866141732283472" bottom="0.39370078740157483" header="0.47244094488188981" footer="0.19685039370078741"/>
  <pageSetup paperSize="9" scale="4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Материалы</vt:lpstr>
      <vt:lpstr>Материалы!Заголовки_для_печати</vt:lpstr>
      <vt:lpstr>Материалы!Область_печати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6664</cp:lastModifiedBy>
  <dcterms:created xsi:type="dcterms:W3CDTF">2014-07-31T07:48:50Z</dcterms:created>
  <dcterms:modified xsi:type="dcterms:W3CDTF">2014-09-02T08:27:17Z</dcterms:modified>
</cp:coreProperties>
</file>